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eprince2007\Desktop\"/>
    </mc:Choice>
  </mc:AlternateContent>
  <bookViews>
    <workbookView xWindow="0" yWindow="0" windowWidth="15360" windowHeight="9915"/>
  </bookViews>
  <sheets>
    <sheet name="Sheet1" sheetId="1" r:id="rId1"/>
  </sheets>
  <calcPr calcId="162913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6" i="1" l="1"/>
  <c r="AH11" i="1"/>
  <c r="AH12" i="1"/>
  <c r="AH14" i="1"/>
  <c r="AH15" i="1"/>
  <c r="AH13" i="1"/>
  <c r="AH10" i="1"/>
</calcChain>
</file>

<file path=xl/sharedStrings.xml><?xml version="1.0" encoding="utf-8"?>
<sst xmlns="http://schemas.openxmlformats.org/spreadsheetml/2006/main" count="185" uniqueCount="88">
  <si>
    <t>الاسم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</si>
  <si>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</si>
  <si>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</si>
  <si>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</si>
  <si>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</si>
  <si>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</si>
  <si>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</si>
  <si>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</si>
  <si>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</si>
  <si>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</si>
  <si>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</si>
  <si>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</si>
  <si>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</si>
  <si>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</si>
  <si>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</si>
  <si>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</si>
  <si>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</si>
  <si>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</si>
  <si>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</si>
  <si>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</si>
  <si>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</si>
  <si>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</si>
  <si>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</si>
  <si>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</si>
  <si>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</si>
  <si>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</si>
  <si>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</si>
  <si>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</si>
  <si>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</si>
  <si>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</si>
  <si>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</si>
  <si>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</si>
  <si>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اجمالى</t>
  </si>
  <si>
    <t>ج</t>
  </si>
  <si>
    <t>ر</t>
  </si>
  <si>
    <t>د</t>
  </si>
  <si>
    <t>Shift A</t>
  </si>
  <si>
    <t>Ahmed</t>
  </si>
  <si>
    <t>Mohamed</t>
  </si>
  <si>
    <t>Hassan</t>
  </si>
  <si>
    <t>Ibrahim</t>
  </si>
  <si>
    <t>ع</t>
  </si>
  <si>
    <t>Shift B</t>
  </si>
  <si>
    <t>Shift C</t>
  </si>
  <si>
    <t>Shift D</t>
  </si>
  <si>
    <t>Fri</t>
  </si>
  <si>
    <t>Sat</t>
  </si>
  <si>
    <t>Sun</t>
  </si>
  <si>
    <t>Mon</t>
  </si>
  <si>
    <t>Tue</t>
  </si>
  <si>
    <t>Wed</t>
  </si>
  <si>
    <t>Thu</t>
  </si>
  <si>
    <t>غ</t>
  </si>
  <si>
    <t>Sat+Sun</t>
  </si>
  <si>
    <t>Fri+Sat</t>
  </si>
  <si>
    <t>12+01/8</t>
  </si>
  <si>
    <t>30/6+23</t>
  </si>
  <si>
    <t>03+02/8+03/8</t>
  </si>
  <si>
    <t>30/6+22+23</t>
  </si>
  <si>
    <t>29+02/8</t>
  </si>
  <si>
    <t>29+30</t>
  </si>
  <si>
    <t>30/6+20</t>
  </si>
  <si>
    <t>26+27+02/8</t>
  </si>
  <si>
    <t>Day</t>
  </si>
  <si>
    <t>instead of</t>
  </si>
  <si>
    <t>Ayman</t>
  </si>
  <si>
    <t>Mohsen</t>
  </si>
  <si>
    <t>Thu+Fri</t>
  </si>
  <si>
    <t>Badr</t>
  </si>
  <si>
    <t>Type of Rest</t>
  </si>
  <si>
    <t>06+07+13+19+25+26</t>
  </si>
  <si>
    <t>05+11+12+18+24+30+31</t>
  </si>
  <si>
    <t>01+02+08+14+20+21+27</t>
  </si>
  <si>
    <t>03+09+15+16+22+28</t>
  </si>
  <si>
    <t>جدول أيام راحات الورادى</t>
  </si>
  <si>
    <t>الأيام الاضافى</t>
  </si>
  <si>
    <t>راحة يومين ثابتين مثل Fri+Sat</t>
  </si>
  <si>
    <t>راحة وردية غير ثابته وموضحة بالجدول  الموجود فى الخلية  BI9</t>
  </si>
  <si>
    <t>ايام العطلات الرسمية</t>
  </si>
  <si>
    <t>06+07+23</t>
  </si>
  <si>
    <t>بالإضافة لكتابة تواريخ الحضور فى أيام العطلات الرسمية المسجلة فى الخلية  Q3</t>
  </si>
  <si>
    <t>**</t>
  </si>
  <si>
    <t>هناك شرط لاحتساب الحضور فى الراحة أو الحضور فى العطلات الرسمية كإضافى ، أن يكون تاريخ اليوم غير موجود فى العمود AK</t>
  </si>
  <si>
    <t>اجازات بدل راحة</t>
  </si>
  <si>
    <t>تواريخ الأيام الاضافى</t>
  </si>
  <si>
    <t>هناك ملحوظة:</t>
  </si>
  <si>
    <t>قد يتصادف أن يكون يوم الراحة عطلة رسمية ، لذلك أرجو ألا يتم تكرار كتابة التاريخ أكثر من مرة</t>
  </si>
  <si>
    <t>أريد عمل معادلة برمجية لكتابة تواريخ الأيام الإضافى ( الحضور فى الراحة  ،والحضور يكون 8 أو أكثر) لكل الموظفين على حسب نوع الراحة: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</si>
</sst>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indexed="8"/>
      <name val="Calibri Light"/>
      <family val="1"/>
      <scheme val="major"/>
    </font>
    <font>
      <b/>
      <sz val="12"/>
      <color theme="0"/>
      <name val="Calibri Light"/>
      <family val="1"/>
      <scheme val="major"/>
    </font>
    <font>
      <b/>
      <sz val="12"/>
      <name val="Calibri Light"/>
      <family val="1"/>
      <scheme val="major"/>
    </font>
    <font>
      <b/>
      <sz val="12"/>
      <color indexed="8"/>
      <name val="Calibri Light"/>
      <family val="1"/>
      <scheme val="major"/>
    </font>
    <font>
      <b/>
      <sz val="12"/>
      <color rgb="FF000000"/>
      <name val="Calibri Light"/>
      <family val="1"/>
      <scheme val="major"/>
    </font>
    <font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8" xfId="0" applyBorder="1"/>
    <xf numFmtId="49" fontId="2" fillId="2" borderId="9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49" fontId="2" fillId="2" borderId="10" xfId="0" applyNumberFormat="1" applyFont="1" applyFill="1" applyBorder="1" applyAlignment="1">
      <alignment horizontal="center" vertical="center"/>
    </xf>
    <xf numFmtId="0" fontId="0" fillId="0" borderId="0" xfId="0" applyBorder="1"/>
  </cellXfs>
  <cellStyles count="1">
    <cellStyle name="Normal" xfId="0" builtinId="0"/>
  </cellStyles>
  <dxfs count="26"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auto="1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auto="1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0" tint="-0.34998626667073579"/>
        </patternFill>
      </fill>
    </dxf>
    <dxf>
      <font>
        <color auto="1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BK26"/>
  <sheetViews>
    <sheetView tabSelected="1" workbookViewId="0">
      <selection activeCell="W20" sqref="W20"/>
    </sheetView>
  </sheetViews>
  <sheetFormatPr defaultRowHeight="15" x14ac:dyDescent="0.25"/>
  <cols>
    <col min="1" max="1" width="13.42578125" customWidth="1"/>
    <col min="2" max="2" width="11.85546875" bestFit="1" customWidth="1"/>
    <col min="3" max="33" width="3.85546875" bestFit="1" customWidth="1"/>
    <col min="34" max="34" width="6.42578125" bestFit="1" customWidth="1"/>
    <col min="36" max="36" width="15.7109375" customWidth="1"/>
    <col min="37" max="37" width="11.28515625" customWidth="1"/>
    <col min="38" max="38" width="11.140625" customWidth="1"/>
    <col min="40" max="61" width="0" hidden="1" customWidth="1"/>
    <col min="62" max="62" width="15.140625" customWidth="1"/>
    <col min="63" max="63" width="24.28515625" bestFit="1" customWidth="1"/>
  </cols>
  <sheetData>
    <row r="2" spans="1:63" ht="15.75" thickBot="1" x14ac:dyDescent="0.3"/>
    <row r="3" spans="1:63" ht="15.75" thickBot="1" x14ac:dyDescent="0.3">
      <c r="Q3" s="22" t="s">
        <v>79</v>
      </c>
      <c r="R3" s="23"/>
      <c r="S3" s="23"/>
      <c r="T3" s="23"/>
      <c r="U3" s="24"/>
      <c r="Y3" t="s">
        <v>78</v>
      </c>
    </row>
    <row r="7" spans="1:63" ht="15.75" thickBot="1" x14ac:dyDescent="0.3">
      <c r="C7" t="s">
        <v>45</v>
      </c>
      <c r="D7" t="s">
        <v>46</v>
      </c>
      <c r="E7" t="s">
        <v>47</v>
      </c>
      <c r="F7" t="s">
        <v>48</v>
      </c>
      <c r="G7" t="s">
        <v>49</v>
      </c>
      <c r="H7" t="s">
        <v>50</v>
      </c>
      <c r="I7" t="s">
        <v>51</v>
      </c>
      <c r="J7" t="s">
        <v>45</v>
      </c>
      <c r="K7" t="s">
        <v>46</v>
      </c>
      <c r="L7" t="s">
        <v>47</v>
      </c>
      <c r="M7" t="s">
        <v>48</v>
      </c>
      <c r="N7" t="s">
        <v>49</v>
      </c>
      <c r="O7" t="s">
        <v>50</v>
      </c>
      <c r="P7" t="s">
        <v>51</v>
      </c>
      <c r="Q7" t="s">
        <v>45</v>
      </c>
      <c r="R7" t="s">
        <v>46</v>
      </c>
      <c r="S7" t="s">
        <v>47</v>
      </c>
      <c r="T7" t="s">
        <v>48</v>
      </c>
      <c r="U7" t="s">
        <v>49</v>
      </c>
      <c r="V7" t="s">
        <v>50</v>
      </c>
      <c r="W7" t="s">
        <v>51</v>
      </c>
      <c r="X7" t="s">
        <v>45</v>
      </c>
      <c r="Y7" t="s">
        <v>46</v>
      </c>
      <c r="Z7" t="s">
        <v>47</v>
      </c>
      <c r="AA7" t="s">
        <v>48</v>
      </c>
      <c r="AB7" t="s">
        <v>49</v>
      </c>
      <c r="AC7" t="s">
        <v>50</v>
      </c>
      <c r="AD7" t="s">
        <v>51</v>
      </c>
      <c r="AE7" t="s">
        <v>45</v>
      </c>
      <c r="AF7" t="s">
        <v>46</v>
      </c>
      <c r="AG7" t="s">
        <v>47</v>
      </c>
      <c r="AK7" s="25" t="s">
        <v>83</v>
      </c>
      <c r="AL7" s="25"/>
    </row>
    <row r="8" spans="1:63" ht="17.25" thickTop="1" thickBot="1" x14ac:dyDescent="0.3">
      <c r="A8" s="1" t="s">
        <v>69</v>
      </c>
      <c r="B8" s="2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3" t="s">
        <v>7</v>
      </c>
      <c r="J8" s="2" t="s">
        <v>8</v>
      </c>
      <c r="K8" s="2" t="s">
        <v>9</v>
      </c>
      <c r="L8" s="2" t="s">
        <v>10</v>
      </c>
      <c r="M8" s="2" t="s">
        <v>11</v>
      </c>
      <c r="N8" s="2" t="s">
        <v>12</v>
      </c>
      <c r="O8" s="2" t="s">
        <v>13</v>
      </c>
      <c r="P8" s="2" t="s">
        <v>14</v>
      </c>
      <c r="Q8" s="2" t="s">
        <v>15</v>
      </c>
      <c r="R8" s="2" t="s">
        <v>16</v>
      </c>
      <c r="S8" s="2" t="s">
        <v>17</v>
      </c>
      <c r="T8" s="2" t="s">
        <v>18</v>
      </c>
      <c r="U8" s="2" t="s">
        <v>19</v>
      </c>
      <c r="V8" s="2" t="s">
        <v>20</v>
      </c>
      <c r="W8" s="2" t="s">
        <v>21</v>
      </c>
      <c r="X8" s="2" t="s">
        <v>22</v>
      </c>
      <c r="Y8" s="3" t="s">
        <v>23</v>
      </c>
      <c r="Z8" s="2" t="s">
        <v>24</v>
      </c>
      <c r="AA8" s="2" t="s">
        <v>25</v>
      </c>
      <c r="AB8" s="2" t="s">
        <v>26</v>
      </c>
      <c r="AC8" s="2" t="s">
        <v>27</v>
      </c>
      <c r="AD8" s="2" t="s">
        <v>28</v>
      </c>
      <c r="AE8" s="2" t="s">
        <v>29</v>
      </c>
      <c r="AF8" s="2" t="s">
        <v>30</v>
      </c>
      <c r="AG8" s="2" t="s">
        <v>31</v>
      </c>
      <c r="AH8" s="17" t="s">
        <v>32</v>
      </c>
      <c r="AI8" s="19" t="s">
        <v>75</v>
      </c>
      <c r="AJ8" s="26" t="s">
        <v>84</v>
      </c>
      <c r="AK8" s="20" t="s">
        <v>63</v>
      </c>
      <c r="AL8" s="21" t="s">
        <v>64</v>
      </c>
    </row>
    <row r="9" spans="1:63" ht="16.5" thickBot="1" x14ac:dyDescent="0.3">
      <c r="A9" s="4"/>
      <c r="B9" s="5"/>
      <c r="C9" s="6"/>
      <c r="D9" s="6"/>
      <c r="E9" s="6"/>
      <c r="F9" s="6"/>
      <c r="G9" s="6"/>
      <c r="H9" s="7"/>
      <c r="I9" s="7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6"/>
      <c r="AA9" s="6"/>
      <c r="AB9" s="6"/>
      <c r="AC9" s="6"/>
      <c r="AD9" s="6"/>
      <c r="AE9" s="6"/>
      <c r="AF9" s="6"/>
      <c r="AG9" s="6"/>
      <c r="AH9" s="6"/>
      <c r="AI9" s="18"/>
      <c r="AJ9" s="27"/>
      <c r="BJ9" s="15" t="s">
        <v>74</v>
      </c>
      <c r="BK9" s="15"/>
    </row>
    <row r="10" spans="1:63" ht="17.25" thickTop="1" thickBot="1" x14ac:dyDescent="0.3">
      <c r="A10" s="5" t="s">
        <v>36</v>
      </c>
      <c r="B10" s="8" t="s">
        <v>37</v>
      </c>
      <c r="C10" s="9">
        <v>8</v>
      </c>
      <c r="D10" s="9">
        <v>8</v>
      </c>
      <c r="E10" s="9">
        <v>8</v>
      </c>
      <c r="F10" s="9">
        <v>8</v>
      </c>
      <c r="G10" s="9" t="s">
        <v>33</v>
      </c>
      <c r="H10" s="10" t="s">
        <v>34</v>
      </c>
      <c r="I10" s="10" t="s">
        <v>34</v>
      </c>
      <c r="J10" s="9">
        <v>8</v>
      </c>
      <c r="K10" s="9">
        <v>8</v>
      </c>
      <c r="L10" s="9">
        <v>8</v>
      </c>
      <c r="M10" s="9">
        <v>8</v>
      </c>
      <c r="N10" s="9">
        <v>8</v>
      </c>
      <c r="O10" s="9" t="s">
        <v>34</v>
      </c>
      <c r="P10" s="9">
        <v>8</v>
      </c>
      <c r="Q10" s="9">
        <v>12</v>
      </c>
      <c r="R10" s="9">
        <v>8</v>
      </c>
      <c r="S10" s="9">
        <v>8</v>
      </c>
      <c r="T10" s="9">
        <v>8</v>
      </c>
      <c r="U10" s="9">
        <v>12</v>
      </c>
      <c r="V10" s="9">
        <v>12</v>
      </c>
      <c r="W10" s="9">
        <v>12</v>
      </c>
      <c r="X10" s="9">
        <v>8</v>
      </c>
      <c r="Y10" s="10">
        <v>12</v>
      </c>
      <c r="Z10" s="9">
        <v>12</v>
      </c>
      <c r="AA10" s="9">
        <v>12</v>
      </c>
      <c r="AB10" s="9">
        <v>12</v>
      </c>
      <c r="AC10" s="9">
        <v>12</v>
      </c>
      <c r="AD10" s="9">
        <v>12</v>
      </c>
      <c r="AE10" s="9">
        <v>8</v>
      </c>
      <c r="AF10" s="9" t="s">
        <v>35</v>
      </c>
      <c r="AG10" s="9">
        <v>8</v>
      </c>
      <c r="AH10" s="11">
        <f>COUNTIF(C10:AG10,"&gt;=8")+COUNTIF(C10:AG10,"4")/2+COUNTIF(C10:AG10,"ج")+COUNTIF(C10:AG10,"ع")+COUNTIF(C10:AG10,"م")+COUNTIF(C10:AG10,"و")+COUNTIF(C10:AG10,"د")</f>
        <v>28</v>
      </c>
      <c r="AI10" s="16">
        <v>3</v>
      </c>
      <c r="AJ10" s="16"/>
      <c r="AK10" s="12" t="s">
        <v>30</v>
      </c>
      <c r="AL10" s="12" t="s">
        <v>19</v>
      </c>
      <c r="BJ10" s="13" t="s">
        <v>36</v>
      </c>
      <c r="BK10" s="14" t="s">
        <v>70</v>
      </c>
    </row>
    <row r="11" spans="1:63" ht="17.25" thickTop="1" thickBot="1" x14ac:dyDescent="0.3">
      <c r="A11" s="5" t="s">
        <v>42</v>
      </c>
      <c r="B11" s="8" t="s">
        <v>38</v>
      </c>
      <c r="C11" s="9">
        <v>8</v>
      </c>
      <c r="D11" s="9">
        <v>8</v>
      </c>
      <c r="E11" s="9">
        <v>8</v>
      </c>
      <c r="F11" s="9">
        <v>8</v>
      </c>
      <c r="G11" s="9" t="s">
        <v>34</v>
      </c>
      <c r="H11" s="10">
        <v>8</v>
      </c>
      <c r="I11" s="10">
        <v>8</v>
      </c>
      <c r="J11" s="9">
        <v>8</v>
      </c>
      <c r="K11" s="9">
        <v>8</v>
      </c>
      <c r="L11" s="9">
        <v>8</v>
      </c>
      <c r="M11" s="9" t="s">
        <v>34</v>
      </c>
      <c r="N11" s="9" t="s">
        <v>34</v>
      </c>
      <c r="O11" s="9">
        <v>8</v>
      </c>
      <c r="P11" s="9">
        <v>8</v>
      </c>
      <c r="Q11" s="9" t="s">
        <v>33</v>
      </c>
      <c r="R11" s="9">
        <v>8</v>
      </c>
      <c r="S11" s="9">
        <v>8</v>
      </c>
      <c r="T11" s="9">
        <v>12</v>
      </c>
      <c r="U11" s="9">
        <v>12</v>
      </c>
      <c r="V11" s="9">
        <v>12</v>
      </c>
      <c r="W11" s="9">
        <v>12</v>
      </c>
      <c r="X11" s="9">
        <v>12</v>
      </c>
      <c r="Y11" s="10">
        <v>12</v>
      </c>
      <c r="Z11" s="9">
        <v>12</v>
      </c>
      <c r="AA11" s="9">
        <v>12</v>
      </c>
      <c r="AB11" s="9">
        <v>12</v>
      </c>
      <c r="AC11" s="9">
        <v>12</v>
      </c>
      <c r="AD11" s="9">
        <v>12</v>
      </c>
      <c r="AE11" s="9" t="s">
        <v>35</v>
      </c>
      <c r="AF11" s="9" t="s">
        <v>34</v>
      </c>
      <c r="AG11" s="9" t="s">
        <v>34</v>
      </c>
      <c r="AH11" s="11">
        <f t="shared" ref="AH11:AH16" si="0">COUNTIF(C11:AG11,"&gt;=8")+COUNTIF(C11:AG11,"4")/2+COUNTIF(C11:AG11,"ج")+COUNTIF(C11:AG11,"ع")+COUNTIF(C11:AG11,"م")+COUNTIF(C11:AG11,"و")+COUNTIF(C11:AG11,"د")</f>
        <v>26</v>
      </c>
      <c r="AI11" s="16">
        <v>4</v>
      </c>
      <c r="AJ11" s="16"/>
      <c r="AK11" s="12" t="s">
        <v>59</v>
      </c>
      <c r="AL11" s="12" t="s">
        <v>56</v>
      </c>
      <c r="BJ11" s="13" t="s">
        <v>42</v>
      </c>
      <c r="BK11" s="14" t="s">
        <v>71</v>
      </c>
    </row>
    <row r="12" spans="1:63" ht="17.25" thickTop="1" thickBot="1" x14ac:dyDescent="0.3">
      <c r="A12" s="5" t="s">
        <v>43</v>
      </c>
      <c r="B12" s="8" t="s">
        <v>39</v>
      </c>
      <c r="C12" s="9" t="s">
        <v>34</v>
      </c>
      <c r="D12" s="9" t="s">
        <v>34</v>
      </c>
      <c r="E12" s="9">
        <v>8</v>
      </c>
      <c r="F12" s="9">
        <v>8</v>
      </c>
      <c r="G12" s="9">
        <v>8</v>
      </c>
      <c r="H12" s="10" t="s">
        <v>41</v>
      </c>
      <c r="I12" s="10">
        <v>8</v>
      </c>
      <c r="J12" s="9" t="s">
        <v>34</v>
      </c>
      <c r="K12" s="9">
        <v>8</v>
      </c>
      <c r="L12" s="9">
        <v>8</v>
      </c>
      <c r="M12" s="9">
        <v>8</v>
      </c>
      <c r="N12" s="9">
        <v>8</v>
      </c>
      <c r="O12" s="9">
        <v>8</v>
      </c>
      <c r="P12" s="9" t="s">
        <v>34</v>
      </c>
      <c r="Q12" s="9">
        <v>8</v>
      </c>
      <c r="R12" s="9">
        <v>8</v>
      </c>
      <c r="S12" s="9">
        <v>8</v>
      </c>
      <c r="T12" s="9">
        <v>12</v>
      </c>
      <c r="U12" s="9">
        <v>12</v>
      </c>
      <c r="V12" s="9">
        <v>12</v>
      </c>
      <c r="W12" s="9">
        <v>12</v>
      </c>
      <c r="X12" s="9">
        <v>12</v>
      </c>
      <c r="Y12" s="10">
        <v>12</v>
      </c>
      <c r="Z12" s="9">
        <v>12</v>
      </c>
      <c r="AA12" s="9">
        <v>12</v>
      </c>
      <c r="AB12" s="9">
        <v>12</v>
      </c>
      <c r="AC12" s="9">
        <v>12</v>
      </c>
      <c r="AD12" s="9">
        <v>12</v>
      </c>
      <c r="AE12" s="9" t="s">
        <v>35</v>
      </c>
      <c r="AF12" s="9" t="s">
        <v>35</v>
      </c>
      <c r="AG12" s="9">
        <v>8</v>
      </c>
      <c r="AH12" s="11">
        <f t="shared" si="0"/>
        <v>27</v>
      </c>
      <c r="AI12" s="16">
        <v>4</v>
      </c>
      <c r="AJ12" s="16"/>
      <c r="AK12" s="12" t="s">
        <v>60</v>
      </c>
      <c r="AL12" s="12" t="s">
        <v>61</v>
      </c>
      <c r="BJ12" s="13" t="s">
        <v>43</v>
      </c>
      <c r="BK12" s="14" t="s">
        <v>72</v>
      </c>
    </row>
    <row r="13" spans="1:63" ht="17.25" thickTop="1" thickBot="1" x14ac:dyDescent="0.3">
      <c r="A13" s="5" t="s">
        <v>44</v>
      </c>
      <c r="B13" s="8" t="s">
        <v>40</v>
      </c>
      <c r="C13" s="9">
        <v>8</v>
      </c>
      <c r="D13" s="9">
        <v>8</v>
      </c>
      <c r="E13" s="9" t="s">
        <v>34</v>
      </c>
      <c r="F13" s="9">
        <v>8</v>
      </c>
      <c r="G13" s="9" t="s">
        <v>33</v>
      </c>
      <c r="H13" s="10" t="s">
        <v>41</v>
      </c>
      <c r="I13" s="10">
        <v>8</v>
      </c>
      <c r="J13" s="9">
        <v>8</v>
      </c>
      <c r="K13" s="9" t="s">
        <v>34</v>
      </c>
      <c r="L13" s="9">
        <v>8</v>
      </c>
      <c r="M13" s="9">
        <v>8</v>
      </c>
      <c r="N13" s="9">
        <v>8</v>
      </c>
      <c r="O13" s="9">
        <v>8</v>
      </c>
      <c r="P13" s="9">
        <v>8</v>
      </c>
      <c r="Q13" s="9" t="s">
        <v>34</v>
      </c>
      <c r="R13" s="9" t="s">
        <v>34</v>
      </c>
      <c r="S13" s="9">
        <v>8</v>
      </c>
      <c r="T13" s="9" t="s">
        <v>33</v>
      </c>
      <c r="U13" s="9">
        <v>8</v>
      </c>
      <c r="V13" s="9">
        <v>12</v>
      </c>
      <c r="W13" s="9">
        <v>12</v>
      </c>
      <c r="X13" s="9">
        <v>8</v>
      </c>
      <c r="Y13" s="10">
        <v>8</v>
      </c>
      <c r="Z13" s="9">
        <v>8</v>
      </c>
      <c r="AA13" s="9">
        <v>8</v>
      </c>
      <c r="AB13" s="9" t="s">
        <v>35</v>
      </c>
      <c r="AC13" s="9" t="s">
        <v>35</v>
      </c>
      <c r="AD13" s="9" t="s">
        <v>34</v>
      </c>
      <c r="AE13" s="9">
        <v>8</v>
      </c>
      <c r="AF13" s="9">
        <v>8</v>
      </c>
      <c r="AG13" s="9">
        <v>8</v>
      </c>
      <c r="AH13" s="11">
        <f t="shared" si="0"/>
        <v>26</v>
      </c>
      <c r="AI13" s="16">
        <v>1</v>
      </c>
      <c r="AJ13" s="16"/>
      <c r="AK13" s="12" t="s">
        <v>62</v>
      </c>
      <c r="AL13" s="12" t="s">
        <v>58</v>
      </c>
      <c r="BJ13" s="13" t="s">
        <v>44</v>
      </c>
      <c r="BK13" s="14" t="s">
        <v>73</v>
      </c>
    </row>
    <row r="14" spans="1:63" ht="17.25" thickTop="1" thickBot="1" x14ac:dyDescent="0.3">
      <c r="A14" s="5" t="s">
        <v>53</v>
      </c>
      <c r="B14" s="8" t="s">
        <v>65</v>
      </c>
      <c r="C14" s="9">
        <v>8</v>
      </c>
      <c r="D14" s="9" t="s">
        <v>34</v>
      </c>
      <c r="E14" s="9" t="s">
        <v>34</v>
      </c>
      <c r="F14" s="9">
        <v>8</v>
      </c>
      <c r="G14" s="9">
        <v>8</v>
      </c>
      <c r="H14" s="10" t="s">
        <v>41</v>
      </c>
      <c r="I14" s="10" t="s">
        <v>41</v>
      </c>
      <c r="J14" s="9" t="s">
        <v>33</v>
      </c>
      <c r="K14" s="9" t="s">
        <v>34</v>
      </c>
      <c r="L14" s="9" t="s">
        <v>34</v>
      </c>
      <c r="M14" s="9" t="s">
        <v>33</v>
      </c>
      <c r="N14" s="9" t="s">
        <v>35</v>
      </c>
      <c r="O14" s="9">
        <v>8</v>
      </c>
      <c r="P14" s="9">
        <v>8</v>
      </c>
      <c r="Q14" s="9">
        <v>8</v>
      </c>
      <c r="R14" s="9" t="s">
        <v>34</v>
      </c>
      <c r="S14" s="9" t="s">
        <v>34</v>
      </c>
      <c r="T14" s="9">
        <v>8</v>
      </c>
      <c r="U14" s="9">
        <v>8</v>
      </c>
      <c r="V14" s="9">
        <v>8</v>
      </c>
      <c r="W14" s="9">
        <v>8</v>
      </c>
      <c r="X14" s="9">
        <v>8</v>
      </c>
      <c r="Y14" s="10">
        <v>8</v>
      </c>
      <c r="Z14" s="9">
        <v>8</v>
      </c>
      <c r="AA14" s="9" t="s">
        <v>33</v>
      </c>
      <c r="AB14" s="9">
        <v>8</v>
      </c>
      <c r="AC14" s="9">
        <v>8</v>
      </c>
      <c r="AD14" s="9">
        <v>8</v>
      </c>
      <c r="AE14" s="9">
        <v>8</v>
      </c>
      <c r="AF14" s="9" t="s">
        <v>34</v>
      </c>
      <c r="AG14" s="9" t="s">
        <v>34</v>
      </c>
      <c r="AH14" s="11">
        <f t="shared" si="0"/>
        <v>23</v>
      </c>
      <c r="AI14" s="16">
        <v>1</v>
      </c>
      <c r="AJ14" s="16"/>
      <c r="AK14" s="12" t="s">
        <v>55</v>
      </c>
      <c r="AL14" s="12" t="s">
        <v>56</v>
      </c>
    </row>
    <row r="15" spans="1:63" ht="17.25" thickTop="1" thickBot="1" x14ac:dyDescent="0.3">
      <c r="A15" s="5" t="s">
        <v>54</v>
      </c>
      <c r="B15" s="8" t="s">
        <v>66</v>
      </c>
      <c r="C15" s="9" t="s">
        <v>34</v>
      </c>
      <c r="D15" s="9" t="s">
        <v>34</v>
      </c>
      <c r="E15" s="9" t="s">
        <v>35</v>
      </c>
      <c r="F15" s="9" t="s">
        <v>33</v>
      </c>
      <c r="G15" s="9" t="s">
        <v>52</v>
      </c>
      <c r="H15" s="10" t="s">
        <v>41</v>
      </c>
      <c r="I15" s="10" t="s">
        <v>41</v>
      </c>
      <c r="J15" s="9" t="s">
        <v>34</v>
      </c>
      <c r="K15" s="9" t="s">
        <v>34</v>
      </c>
      <c r="L15" s="9">
        <v>12</v>
      </c>
      <c r="M15" s="9">
        <v>8</v>
      </c>
      <c r="N15" s="9">
        <v>8</v>
      </c>
      <c r="O15" s="9">
        <v>8</v>
      </c>
      <c r="P15" s="9">
        <v>8</v>
      </c>
      <c r="Q15" s="9" t="s">
        <v>34</v>
      </c>
      <c r="R15" s="9" t="s">
        <v>34</v>
      </c>
      <c r="S15" s="9">
        <v>8</v>
      </c>
      <c r="T15" s="9">
        <v>8</v>
      </c>
      <c r="U15" s="9">
        <v>12</v>
      </c>
      <c r="V15" s="9">
        <v>12</v>
      </c>
      <c r="W15" s="9">
        <v>12</v>
      </c>
      <c r="X15" s="9">
        <v>12</v>
      </c>
      <c r="Y15" s="10">
        <v>12</v>
      </c>
      <c r="Z15" s="9">
        <v>12</v>
      </c>
      <c r="AA15" s="9">
        <v>12</v>
      </c>
      <c r="AB15" s="9" t="s">
        <v>33</v>
      </c>
      <c r="AC15" s="9">
        <v>12</v>
      </c>
      <c r="AD15" s="9">
        <v>12</v>
      </c>
      <c r="AE15" s="9" t="s">
        <v>34</v>
      </c>
      <c r="AF15" s="9" t="s">
        <v>34</v>
      </c>
      <c r="AG15" s="9">
        <v>12</v>
      </c>
      <c r="AH15" s="11">
        <f t="shared" si="0"/>
        <v>22</v>
      </c>
      <c r="AI15" s="16">
        <v>0</v>
      </c>
      <c r="AJ15" s="16"/>
      <c r="AK15" s="12" t="s">
        <v>57</v>
      </c>
      <c r="AL15" s="12" t="s">
        <v>58</v>
      </c>
    </row>
    <row r="16" spans="1:63" ht="17.25" thickTop="1" thickBot="1" x14ac:dyDescent="0.3">
      <c r="A16" s="5" t="s">
        <v>67</v>
      </c>
      <c r="B16" s="8" t="s">
        <v>68</v>
      </c>
      <c r="C16" s="9" t="s">
        <v>34</v>
      </c>
      <c r="D16" s="9">
        <v>8</v>
      </c>
      <c r="E16" s="9">
        <v>8</v>
      </c>
      <c r="F16" s="9">
        <v>8</v>
      </c>
      <c r="G16" s="9" t="s">
        <v>33</v>
      </c>
      <c r="H16" s="10" t="s">
        <v>41</v>
      </c>
      <c r="I16" s="10" t="s">
        <v>34</v>
      </c>
      <c r="J16" s="9" t="s">
        <v>34</v>
      </c>
      <c r="K16" s="9" t="s">
        <v>33</v>
      </c>
      <c r="L16" s="9">
        <v>8</v>
      </c>
      <c r="M16" s="9">
        <v>8</v>
      </c>
      <c r="N16" s="9">
        <v>8</v>
      </c>
      <c r="O16" s="9">
        <v>8</v>
      </c>
      <c r="P16" s="9" t="s">
        <v>34</v>
      </c>
      <c r="Q16" s="9" t="s">
        <v>34</v>
      </c>
      <c r="R16" s="9">
        <v>8</v>
      </c>
      <c r="S16" s="9" t="s">
        <v>33</v>
      </c>
      <c r="T16" s="9">
        <v>8</v>
      </c>
      <c r="U16" s="9">
        <v>12</v>
      </c>
      <c r="V16" s="9">
        <v>12</v>
      </c>
      <c r="W16" s="9">
        <v>12</v>
      </c>
      <c r="X16" s="9">
        <v>12</v>
      </c>
      <c r="Y16" s="10">
        <v>12</v>
      </c>
      <c r="Z16" s="9">
        <v>12</v>
      </c>
      <c r="AA16" s="9">
        <v>12</v>
      </c>
      <c r="AB16" s="9">
        <v>12</v>
      </c>
      <c r="AC16" s="9">
        <v>12</v>
      </c>
      <c r="AD16" s="9">
        <v>12</v>
      </c>
      <c r="AE16" s="9" t="s">
        <v>34</v>
      </c>
      <c r="AF16" s="9">
        <v>12</v>
      </c>
      <c r="AG16" s="9">
        <v>12</v>
      </c>
      <c r="AH16" s="11">
        <f t="shared" si="0"/>
        <v>25</v>
      </c>
      <c r="AI16" s="16">
        <v>4</v>
      </c>
      <c r="AJ16" s="16"/>
      <c r="AK16" s="12"/>
      <c r="AL16" s="12"/>
    </row>
    <row r="20" spans="22:24" x14ac:dyDescent="0.25">
      <c r="W20" t="s">
        <v>87</v>
      </c>
      <c r="X20" t="s">
        <v>81</v>
      </c>
    </row>
    <row r="21" spans="22:24" x14ac:dyDescent="0.25">
      <c r="V21" t="s">
        <v>76</v>
      </c>
      <c r="W21">
        <v>1</v>
      </c>
    </row>
    <row r="22" spans="22:24" x14ac:dyDescent="0.25">
      <c r="V22" t="s">
        <v>77</v>
      </c>
      <c r="W22">
        <v>2</v>
      </c>
    </row>
    <row r="23" spans="22:24" x14ac:dyDescent="0.25">
      <c r="W23" t="s">
        <v>80</v>
      </c>
      <c r="X23" t="s">
        <v>81</v>
      </c>
    </row>
    <row r="24" spans="22:24" x14ac:dyDescent="0.25">
      <c r="W24" t="s">
        <v>82</v>
      </c>
      <c r="X24" t="s">
        <v>81</v>
      </c>
    </row>
    <row r="25" spans="22:24" x14ac:dyDescent="0.25">
      <c r="W25" t="s">
        <v>85</v>
      </c>
      <c r="X25" t="s">
        <v>81</v>
      </c>
    </row>
    <row r="26" spans="22:24" x14ac:dyDescent="0.25">
      <c r="W26" t="s">
        <v>86</v>
      </c>
    </row>
  </sheetData>
  <mergeCells count="3">
    <mergeCell ref="BJ9:BK9"/>
    <mergeCell ref="Q3:U3"/>
    <mergeCell ref="AK7:AL7"/>
  </mergeCells>
  <conditionalFormatting sqref="A11:B16">
    <cfRule type="expression" dxfId="25" priority="1">
      <formula>IF($C11&lt;&gt;"",TRUE,FALSE)</formula>
    </cfRule>
    <cfRule type="expression" dxfId="24" priority="2">
      <formula>IF($C11="",TRUE,FALSE)</formula>
    </cfRule>
  </conditionalFormatting>
  <conditionalFormatting sqref="C10:AC10">
    <cfRule type="cellIs" dxfId="23" priority="24" operator="equal">
      <formula>"م"</formula>
    </cfRule>
    <cfRule type="cellIs" dxfId="22" priority="25" operator="equal">
      <formula>"د"</formula>
    </cfRule>
    <cfRule type="cellIs" dxfId="21" priority="26" operator="equal">
      <formula>"غ"</formula>
    </cfRule>
    <cfRule type="cellIs" dxfId="20" priority="27" operator="equal">
      <formula>"ر"</formula>
    </cfRule>
    <cfRule type="cellIs" dxfId="19" priority="28" operator="equal">
      <formula>0</formula>
    </cfRule>
  </conditionalFormatting>
  <conditionalFormatting sqref="B9:B10">
    <cfRule type="expression" dxfId="18" priority="22">
      <formula>IF($C9&lt;&gt;"",TRUE,FALSE)</formula>
    </cfRule>
    <cfRule type="expression" dxfId="17" priority="23">
      <formula>IF($C9="",TRUE,FALSE)</formula>
    </cfRule>
  </conditionalFormatting>
  <conditionalFormatting sqref="AD10:AG10 AI10:AJ10">
    <cfRule type="cellIs" dxfId="16" priority="17" operator="equal">
      <formula>"م"</formula>
    </cfRule>
    <cfRule type="cellIs" dxfId="15" priority="18" operator="equal">
      <formula>"د"</formula>
    </cfRule>
    <cfRule type="cellIs" dxfId="14" priority="19" operator="equal">
      <formula>"غ"</formula>
    </cfRule>
    <cfRule type="cellIs" dxfId="13" priority="20" operator="equal">
      <formula>"ر"</formula>
    </cfRule>
    <cfRule type="cellIs" dxfId="12" priority="21" operator="equal">
      <formula>0</formula>
    </cfRule>
  </conditionalFormatting>
  <conditionalFormatting sqref="A10">
    <cfRule type="expression" dxfId="11" priority="15">
      <formula>IF($C10&lt;&gt;"",TRUE,FALSE)</formula>
    </cfRule>
    <cfRule type="expression" dxfId="10" priority="16">
      <formula>IF($C10="",TRUE,FALSE)</formula>
    </cfRule>
  </conditionalFormatting>
  <conditionalFormatting sqref="C11:AC16">
    <cfRule type="cellIs" dxfId="9" priority="10" operator="equal">
      <formula>"م"</formula>
    </cfRule>
    <cfRule type="cellIs" dxfId="8" priority="11" operator="equal">
      <formula>"د"</formula>
    </cfRule>
    <cfRule type="cellIs" dxfId="7" priority="12" operator="equal">
      <formula>"غ"</formula>
    </cfRule>
    <cfRule type="cellIs" dxfId="6" priority="13" operator="equal">
      <formula>"ر"</formula>
    </cfRule>
    <cfRule type="cellIs" dxfId="5" priority="14" operator="equal">
      <formula>0</formula>
    </cfRule>
  </conditionalFormatting>
  <conditionalFormatting sqref="AD11:AG16 AI11:AJ16">
    <cfRule type="cellIs" dxfId="4" priority="3" operator="equal">
      <formula>"م"</formula>
    </cfRule>
    <cfRule type="cellIs" dxfId="3" priority="4" operator="equal">
      <formula>"د"</formula>
    </cfRule>
    <cfRule type="cellIs" dxfId="2" priority="5" operator="equal">
      <formula>"غ"</formula>
    </cfRule>
    <cfRule type="cellIs" dxfId="1" priority="6" operator="equal">
      <formula>"ر"</formula>
    </cfRule>
    <cfRule type="cellIs" dxfId="0" priority="7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2016-08-24T19:30:41Z</dcterms:created>
  <dcterms:modified xsi:type="dcterms:W3CDTF">2016-08-24T20:03:55Z</dcterms:modified>
</cp:coreProperties>
</file>